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E39" l="1"/>
  <c r="R12"/>
  <c r="R39" s="1"/>
  <c r="N12"/>
  <c r="N39" s="1"/>
  <c r="E12"/>
  <c r="F12"/>
  <c r="F39" s="1"/>
  <c r="O12"/>
  <c r="O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<sst xmlns="http://schemas.openxmlformats.org/spreadsheetml/2006/main" count="114" uniqueCount="72">
  <si>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</si>
  <si>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</si>
  <si>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</si>
  <si>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Slovan Rosice</t>
  </si>
  <si>
    <t>Datum:  </t>
  </si>
  <si>
    <t>23.3.2024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</si>
  <si>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</si>
  <si>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</si>
  <si>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</si>
  <si>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</si>
  <si>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</si>
  <si>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</si>
  <si>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</si>
  <si>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</si>
  <si>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</si>
  <si>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</si>
  <si>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</si>
  <si>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</si>
  <si>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</si>
  <si>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</si>
  <si>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</si>
  <si>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Pen</t>
  </si>
  <si>
    <t>Adam</t>
  </si>
  <si>
    <t>Boštjan</t>
  </si>
  <si>
    <t>Hrdlička</t>
  </si>
  <si>
    <t>Flek</t>
  </si>
  <si>
    <t>Michal</t>
  </si>
  <si>
    <t>Jakub</t>
  </si>
  <si>
    <t>Fabík</t>
  </si>
  <si>
    <t>Ivo</t>
  </si>
  <si>
    <t>Roman</t>
  </si>
  <si>
    <t>Axman</t>
  </si>
  <si>
    <t>Sehnal</t>
  </si>
  <si>
    <t>Jiří</t>
  </si>
  <si>
    <t>Petr</t>
  </si>
  <si>
    <t>Matyáš</t>
  </si>
  <si>
    <t>Lukáč</t>
  </si>
  <si>
    <t>Dalibor</t>
  </si>
  <si>
    <t>Otakar</t>
  </si>
  <si>
    <t>Vobořil</t>
  </si>
  <si>
    <t>Havíř</t>
  </si>
  <si>
    <t>Leoš</t>
  </si>
  <si>
    <t>Celkový výkon družstva  </t>
  </si>
  <si>
    <t>Vedoucí družstva         Jméno:</t>
  </si>
  <si>
    <t>Adam Palko</t>
  </si>
  <si>
    <t>Bodový zisk</t>
  </si>
  <si>
    <t>Petr Havíř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</si>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</sst>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72</v>
      </c>
      <c r="F8" s="12">
        <v>0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36</v>
      </c>
      <c r="P8" s="12">
        <v>4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62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36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104</v>
      </c>
      <c r="E10" s="18">
        <v>49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30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62</v>
      </c>
      <c r="F11" s="23">
        <v>0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45</v>
      </c>
      <c r="P11" s="23">
        <v>0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385</v>
      </c>
      <c r="E12" s="28">
        <f>IF(ISNUMBER($G12),SUM(E8:E11),"")</f>
        <v>245</v>
      </c>
      <c r="F12" s="28">
        <f>IF(ISNUMBER($G12),SUM(F8:F11),"")</f>
        <v>1</v>
      </c>
      <c r="G12" s="29">
        <f>IF(SUM($G8:$G11)+SUM($Q8:$Q11)&gt;0,SUM(G8:G11),"")</f>
        <v>630</v>
      </c>
      <c r="H12" s="27">
        <f>IF(ISNUMBER($G12),SUM(H8:H11),"")</f>
        <v>4</v>
      </c>
      <c r="I12" s="99"/>
      <c r="K12" s="96">
        <v>25503</v>
      </c>
      <c r="L12" s="97"/>
      <c r="M12" s="26" t="s">
        <v>17</v>
      </c>
      <c r="N12" s="27">
        <f>IF(ISNUMBER($G12),SUM(N8:N11),"")</f>
        <v>385</v>
      </c>
      <c r="O12" s="28">
        <f>IF(ISNUMBER($G12),SUM(O8:O11),"")</f>
        <v>147</v>
      </c>
      <c r="P12" s="28">
        <f>IF(ISNUMBER($G12),SUM(P8:P11),"")</f>
        <v>6</v>
      </c>
      <c r="Q12" s="29">
        <f>IF(SUM($G8:$G11)+SUM($Q8:$Q11)&gt;0,SUM(Q8:Q11),"")</f>
        <v>532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95</v>
      </c>
      <c r="E13" s="12">
        <v>54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105</v>
      </c>
      <c r="O13" s="12">
        <v>53</v>
      </c>
      <c r="P13" s="12">
        <v>0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76</v>
      </c>
      <c r="O14" s="18">
        <v>45</v>
      </c>
      <c r="P14" s="18">
        <v>1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36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45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44</v>
      </c>
      <c r="P16" s="23">
        <v>1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18302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180</v>
      </c>
      <c r="F17" s="28">
        <f>IF(ISNUMBER($G17),SUM(F13:F16),"")</f>
        <v>1</v>
      </c>
      <c r="G17" s="29">
        <f>IF(SUM($G13:$G16)+SUM($Q13:$Q16)&gt;0,SUM(G13:G16),"")</f>
        <v>570</v>
      </c>
      <c r="H17" s="27">
        <f>IF(ISNUMBER($G17),SUM(H13:H16),"")</f>
        <v>2</v>
      </c>
      <c r="I17" s="99"/>
      <c r="K17" s="96">
        <v>19643</v>
      </c>
      <c r="L17" s="97"/>
      <c r="M17" s="26" t="s">
        <v>17</v>
      </c>
      <c r="N17" s="27">
        <f>IF(ISNUMBER($G17),SUM(N13:N16),"")</f>
        <v>368</v>
      </c>
      <c r="O17" s="28">
        <f>IF(ISNUMBER($G17),SUM(O13:O16),"")</f>
        <v>187</v>
      </c>
      <c r="P17" s="28">
        <f>IF(ISNUMBER($G17),SUM(P13:P16),"")</f>
        <v>3</v>
      </c>
      <c r="Q17" s="29">
        <f>IF(SUM($G13:$G16)+SUM($Q13:$Q16)&gt;0,SUM(Q13:Q16),"")</f>
        <v>555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104</v>
      </c>
      <c r="E18" s="12">
        <v>45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101</v>
      </c>
      <c r="O18" s="12">
        <v>34</v>
      </c>
      <c r="P18" s="12">
        <v>2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70</v>
      </c>
      <c r="F19" s="18">
        <v>0</v>
      </c>
      <c r="G19" s="19">
        <f>IF(AND(ISBLANK(D19),ISBLANK(E19)),"",D19+E19)</f>
        <v>164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51</v>
      </c>
      <c r="P19" s="18">
        <v>2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93</v>
      </c>
      <c r="E20" s="18">
        <v>50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89</v>
      </c>
      <c r="O20" s="18">
        <v>43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44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62</v>
      </c>
      <c r="P21" s="23">
        <v>0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389</v>
      </c>
      <c r="E22" s="28">
        <f>IF(ISNUMBER($G22),SUM(E18:E21),"")</f>
        <v>209</v>
      </c>
      <c r="F22" s="28">
        <f>IF(ISNUMBER($G22),SUM(F18:F21),"")</f>
        <v>1</v>
      </c>
      <c r="G22" s="29">
        <f>IF(SUM($G18:$G21)+SUM($Q18:$Q21)&gt;0,SUM(G18:G21),"")</f>
        <v>598</v>
      </c>
      <c r="H22" s="27">
        <f>IF(ISNUMBER($G22),SUM(H18:H21),"")</f>
        <v>3</v>
      </c>
      <c r="I22" s="99"/>
      <c r="K22" s="96">
        <v>6326</v>
      </c>
      <c r="L22" s="97"/>
      <c r="M22" s="26" t="s">
        <v>17</v>
      </c>
      <c r="N22" s="27">
        <f>IF(ISNUMBER($G22),SUM(N18:N21),"")</f>
        <v>374</v>
      </c>
      <c r="O22" s="28">
        <f>IF(ISNUMBER($G22),SUM(O18:O21),"")</f>
        <v>190</v>
      </c>
      <c r="P22" s="28">
        <f>IF(ISNUMBER($G22),SUM(P18:P21),"")</f>
        <v>5</v>
      </c>
      <c r="Q22" s="29">
        <f>IF(SUM($G18:$G21)+SUM($Q18:$Q21)&gt;0,SUM(Q18:Q21),"")</f>
        <v>564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62</v>
      </c>
      <c r="F23" s="12">
        <v>0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97</v>
      </c>
      <c r="O23" s="12">
        <v>53</v>
      </c>
      <c r="P23" s="12">
        <v>0</v>
      </c>
      <c r="Q23" s="13">
        <f>IF(AND(ISBLANK(N23),ISBLANK(O23)),"",N23+O23)</f>
        <v>150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42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54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102</v>
      </c>
      <c r="E25" s="18">
        <v>41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109</v>
      </c>
      <c r="O25" s="18">
        <v>54</v>
      </c>
      <c r="P25" s="18">
        <v>1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53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50</v>
      </c>
      <c r="P26" s="23">
        <v>0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6623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198</v>
      </c>
      <c r="F27" s="28">
        <f>IF(ISNUMBER($G27),SUM(F23:F26),"")</f>
        <v>5</v>
      </c>
      <c r="G27" s="29">
        <f>IF(SUM($G23:$G26)+SUM($Q23:$Q26)&gt;0,SUM(G23:G26),"")</f>
        <v>578</v>
      </c>
      <c r="H27" s="27">
        <f>IF(ISNUMBER($G27),SUM(H23:H26),"")</f>
        <v>2</v>
      </c>
      <c r="I27" s="99"/>
      <c r="K27" s="96">
        <v>21035</v>
      </c>
      <c r="L27" s="97"/>
      <c r="M27" s="26" t="s">
        <v>17</v>
      </c>
      <c r="N27" s="27">
        <f>IF(ISNUMBER($G27),SUM(N23:N26),"")</f>
        <v>379</v>
      </c>
      <c r="O27" s="28">
        <f>IF(ISNUMBER($G27),SUM(O23:O26),"")</f>
        <v>211</v>
      </c>
      <c r="P27" s="28">
        <f>IF(ISNUMBER($G27),SUM(P23:P26),"")</f>
        <v>1</v>
      </c>
      <c r="Q27" s="29">
        <f>IF(SUM($G23:$G26)+SUM($Q23:$Q26)&gt;0,SUM(Q23:Q26),"")</f>
        <v>590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36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76</v>
      </c>
      <c r="O28" s="12">
        <v>45</v>
      </c>
      <c r="P28" s="12">
        <v>3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53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41</v>
      </c>
      <c r="P29" s="18">
        <v>3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33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96</v>
      </c>
      <c r="O30" s="18">
        <v>51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1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4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377</v>
      </c>
      <c r="E32" s="28">
        <f>IF(ISNUMBER($G32),SUM(E28:E31),"")</f>
        <v>176</v>
      </c>
      <c r="F32" s="28">
        <f>IF(ISNUMBER($G32),SUM(F28:F31),"")</f>
        <v>5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19641</v>
      </c>
      <c r="L32" s="97"/>
      <c r="M32" s="26" t="s">
        <v>17</v>
      </c>
      <c r="N32" s="27">
        <f>IF(ISNUMBER($G32),SUM(N28:N31),"")</f>
        <v>367</v>
      </c>
      <c r="O32" s="28">
        <f>IF(ISNUMBER($G32),SUM(O28:O31),"")</f>
        <v>181</v>
      </c>
      <c r="P32" s="28">
        <f>IF(ISNUMBER($G32),SUM(P28:P31),"")</f>
        <v>11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33</v>
      </c>
      <c r="F33" s="12">
        <v>0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53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35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53</v>
      </c>
      <c r="P34" s="18">
        <v>2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60</v>
      </c>
      <c r="F35" s="18">
        <v>2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108</v>
      </c>
      <c r="O35" s="18">
        <v>62</v>
      </c>
      <c r="P35" s="18">
        <v>0</v>
      </c>
      <c r="Q35" s="19">
        <f>IF(AND(ISBLANK(N35),ISBLANK(O35)),"",N35+O35)</f>
        <v>170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53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35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372</v>
      </c>
      <c r="E37" s="28">
        <f>IF(ISNUMBER($G37),SUM(E33:E36),"")</f>
        <v>181</v>
      </c>
      <c r="F37" s="28">
        <f>IF(ISNUMBER($G37),SUM(F33:F36),"")</f>
        <v>3</v>
      </c>
      <c r="G37" s="29">
        <f>IF(SUM($G33:$G36)+SUM($Q33:$Q36)&gt;0,SUM(G33:G36),"")</f>
        <v>553</v>
      </c>
      <c r="H37" s="27">
        <f>IF(ISNUMBER($G37),SUM(H33:H36),"")</f>
        <v>1</v>
      </c>
      <c r="I37" s="99"/>
      <c r="K37" s="96">
        <v>9247</v>
      </c>
      <c r="L37" s="97"/>
      <c r="M37" s="26" t="s">
        <v>17</v>
      </c>
      <c r="N37" s="27">
        <f>IF(ISNUMBER($G37),SUM(N33:N36),"")</f>
        <v>398</v>
      </c>
      <c r="O37" s="28">
        <f>IF(ISNUMBER($G37),SUM(O33:O36),"")</f>
        <v>203</v>
      </c>
      <c r="P37" s="28">
        <f>IF(ISNUMBER($G37),SUM(P33:P36),"")</f>
        <v>6</v>
      </c>
      <c r="Q37" s="29">
        <f>IF(SUM($G33:$G36)+SUM($Q33:$Q36)&gt;0,SUM(Q33:Q36),"")</f>
        <v>601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2293</v>
      </c>
      <c r="E39" s="34">
        <f>IF(ISNUMBER($G39),SUM(E12,E17,E22,E27,E32,E37),"")</f>
        <v>1189</v>
      </c>
      <c r="F39" s="34">
        <f>IF(ISNUMBER($G39),SUM(F12,F17,F22,F27,F32,F37),"")</f>
        <v>16</v>
      </c>
      <c r="G39" s="35">
        <f>IF(SUM($G$8:$G$37)+SUM($Q$8:$Q$37)&gt;0,SUM(G12,G17,G22,G27,G32,G37),"")</f>
        <v>3482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2271</v>
      </c>
      <c r="O39" s="34">
        <f>IF(ISNUMBER($G39),SUM(O12,O17,O22,O27,O32,O37),"")</f>
        <v>1119</v>
      </c>
      <c r="P39" s="34">
        <f>IF(ISNUMBER($G39),SUM(P12,P17,P22,P27,P32,P37),"")</f>
        <v>32</v>
      </c>
      <c r="Q39" s="35">
        <f>IF(SUM($G$8:$G$37)+SUM($Q$8:$Q$37)&gt;0,SUM(Q12,Q17,Q22,Q27,Q32,Q37),"")</f>
        <v>3390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Slovan Rosice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2024-03-23T18:50:15Z</dcterms:modified>
</cp:coreProperties>
</file>